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003 -Interpelacje, wnioski, zapytania radnych\2024 ROK\Sesja 29.01.2024\OK-I.0003.6.2.2024 - A. Binkowska\zał nr 7\"/>
    </mc:Choice>
  </mc:AlternateContent>
  <xr:revisionPtr revIDLastSave="0" documentId="8_{F146826A-2A61-45D1-A13B-0E79C643F83C}" xr6:coauthVersionLast="47" xr6:coauthVersionMax="47" xr10:uidLastSave="{00000000-0000-0000-0000-000000000000}"/>
  <bookViews>
    <workbookView xWindow="-120" yWindow="-120" windowWidth="29040" windowHeight="15840" xr2:uid="{BC9761A0-B384-4AEA-BA54-C061C383B762}"/>
  </bookViews>
  <sheets>
    <sheet name="nagrody P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C16" i="1"/>
  <c r="D16" i="1" s="1"/>
  <c r="C15" i="1"/>
  <c r="D15" i="1" s="1"/>
  <c r="C14" i="1"/>
  <c r="D14" i="1" s="1"/>
  <c r="D13" i="1"/>
  <c r="C13" i="1"/>
  <c r="C12" i="1"/>
  <c r="D12" i="1" s="1"/>
  <c r="C11" i="1"/>
  <c r="D11" i="1" s="1"/>
  <c r="D10" i="1"/>
  <c r="D9" i="1"/>
  <c r="C8" i="1"/>
  <c r="D8" i="1" s="1"/>
  <c r="C7" i="1"/>
  <c r="D7" i="1" s="1"/>
  <c r="D6" i="1"/>
  <c r="C6" i="1"/>
  <c r="D5" i="1"/>
  <c r="D17" i="1" l="1"/>
  <c r="C17" i="1"/>
</calcChain>
</file>

<file path=xl/sharedStrings.xml><?xml version="1.0" encoding="utf-8"?>
<sst xmlns="http://schemas.openxmlformats.org/spreadsheetml/2006/main" count="19" uniqueCount="11">
  <si>
    <t>Załącznik nr 7</t>
  </si>
  <si>
    <t>Popytowy System Innowacji RPOWŚ 2014-2020 - nagrody</t>
  </si>
  <si>
    <t>Stanowisko</t>
  </si>
  <si>
    <t>Nagrody wypłacone            w ramach projektu             w 2022r.</t>
  </si>
  <si>
    <t>Nagrody wypłacone w ramach projektu w 2023r.</t>
  </si>
  <si>
    <t>Nagrody wypłacone w ramach projektu w latach 2022, 2023</t>
  </si>
  <si>
    <t>Główny specjalista</t>
  </si>
  <si>
    <t>Zastępca dyrektora</t>
  </si>
  <si>
    <t>Kierownik oddziału</t>
  </si>
  <si>
    <t>Starszy inspektor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</si>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</sst>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4" fontId="2" fillId="0" borderId="9" xfId="0" applyNumberFormat="1" applyFont="1" applyBorder="1"/>
    <xf numFmtId="4" fontId="2" fillId="0" borderId="10" xfId="0" applyNumberFormat="1" applyFont="1" applyBorder="1"/>
    <xf numFmtId="0" fontId="2" fillId="0" borderId="11" xfId="0" applyFont="1" applyBorder="1" applyAlignment="1">
      <alignment horizontal="left" vertical="center"/>
    </xf>
    <xf numFmtId="4" fontId="2" fillId="0" borderId="12" xfId="0" applyNumberFormat="1" applyFont="1" applyBorder="1"/>
    <xf numFmtId="4" fontId="2" fillId="0" borderId="13" xfId="0" applyNumberFormat="1" applyFont="1" applyBorder="1"/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4" fontId="2" fillId="0" borderId="15" xfId="0" applyNumberFormat="1" applyFont="1" applyBorder="1"/>
    <xf numFmtId="4" fontId="2" fillId="0" borderId="16" xfId="0" applyNumberFormat="1" applyFont="1" applyBorder="1"/>
    <xf numFmtId="0" fontId="1" fillId="0" borderId="17" xfId="0" applyFont="1" applyBorder="1" applyAlignment="1">
      <alignment horizontal="left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D1FE6-A65C-4482-8FA5-61496412EA98}">
  <dimension ref="A1:D17"/>
  <sheetViews>
    <sheetView tabSelected="1" workbookViewId="0">
      <selection activeCell="F4" sqref="F4"/>
    </sheetView>
  </sheetViews>
  <sheetFormatPr defaultRowHeight="15" x14ac:dyDescent="0.25"/>
  <cols>
    <col min="1" max="1" width="19.5703125" customWidth="1"/>
    <col min="2" max="2" width="20.7109375" customWidth="1"/>
    <col min="3" max="3" width="18.85546875" customWidth="1"/>
    <col min="4" max="4" width="19.7109375" customWidth="1"/>
  </cols>
  <sheetData>
    <row r="1" spans="1:4" ht="30.75" customHeight="1" thickBot="1" x14ac:dyDescent="0.3">
      <c r="D1" s="1" t="s">
        <v>0</v>
      </c>
    </row>
    <row r="2" spans="1:4" ht="24.95" customHeight="1" x14ac:dyDescent="0.25">
      <c r="A2" s="16" t="s">
        <v>1</v>
      </c>
      <c r="B2" s="17"/>
      <c r="C2" s="17"/>
      <c r="D2" s="18"/>
    </row>
    <row r="3" spans="1:4" ht="24.95" customHeight="1" thickBot="1" x14ac:dyDescent="0.3">
      <c r="A3" s="19"/>
      <c r="B3" s="20"/>
      <c r="C3" s="20"/>
      <c r="D3" s="21"/>
    </row>
    <row r="4" spans="1:4" ht="48" customHeight="1" thickBot="1" x14ac:dyDescent="0.3">
      <c r="A4" s="2" t="s">
        <v>2</v>
      </c>
      <c r="B4" s="2" t="s">
        <v>3</v>
      </c>
      <c r="C4" s="2" t="s">
        <v>4</v>
      </c>
      <c r="D4" s="2" t="s">
        <v>5</v>
      </c>
    </row>
    <row r="5" spans="1:4" ht="24.95" customHeight="1" x14ac:dyDescent="0.25">
      <c r="A5" s="3" t="s">
        <v>6</v>
      </c>
      <c r="B5" s="4">
        <v>0</v>
      </c>
      <c r="C5" s="4">
        <v>0</v>
      </c>
      <c r="D5" s="5">
        <f>SUM(B5:C5)</f>
        <v>0</v>
      </c>
    </row>
    <row r="6" spans="1:4" ht="24.95" customHeight="1" x14ac:dyDescent="0.25">
      <c r="A6" s="6" t="s">
        <v>6</v>
      </c>
      <c r="B6" s="7">
        <v>2000</v>
      </c>
      <c r="C6" s="7">
        <f>3000+7000</f>
        <v>10000</v>
      </c>
      <c r="D6" s="8">
        <f t="shared" ref="D6:D16" si="0">SUM(B6:C6)</f>
        <v>12000</v>
      </c>
    </row>
    <row r="7" spans="1:4" ht="24.95" customHeight="1" x14ac:dyDescent="0.25">
      <c r="A7" s="6" t="s">
        <v>6</v>
      </c>
      <c r="B7" s="7">
        <v>1500</v>
      </c>
      <c r="C7" s="7">
        <f>1500+5000</f>
        <v>6500</v>
      </c>
      <c r="D7" s="8">
        <f t="shared" si="0"/>
        <v>8000</v>
      </c>
    </row>
    <row r="8" spans="1:4" ht="24.95" customHeight="1" x14ac:dyDescent="0.25">
      <c r="A8" s="6" t="s">
        <v>6</v>
      </c>
      <c r="B8" s="7">
        <v>1500</v>
      </c>
      <c r="C8" s="7">
        <f>1500+5000</f>
        <v>6500</v>
      </c>
      <c r="D8" s="8">
        <f t="shared" si="0"/>
        <v>8000</v>
      </c>
    </row>
    <row r="9" spans="1:4" ht="24.95" customHeight="1" x14ac:dyDescent="0.25">
      <c r="A9" s="6" t="s">
        <v>6</v>
      </c>
      <c r="B9" s="7">
        <v>1500</v>
      </c>
      <c r="C9" s="7">
        <v>0</v>
      </c>
      <c r="D9" s="8">
        <f t="shared" si="0"/>
        <v>1500</v>
      </c>
    </row>
    <row r="10" spans="1:4" ht="24.95" customHeight="1" x14ac:dyDescent="0.25">
      <c r="A10" s="9" t="s">
        <v>7</v>
      </c>
      <c r="B10" s="7">
        <v>0</v>
      </c>
      <c r="C10" s="7">
        <v>0</v>
      </c>
      <c r="D10" s="8">
        <f t="shared" si="0"/>
        <v>0</v>
      </c>
    </row>
    <row r="11" spans="1:4" ht="24.95" customHeight="1" x14ac:dyDescent="0.25">
      <c r="A11" s="9" t="s">
        <v>6</v>
      </c>
      <c r="B11" s="7">
        <v>1500</v>
      </c>
      <c r="C11" s="7">
        <f>1500+5000</f>
        <v>6500</v>
      </c>
      <c r="D11" s="8">
        <f t="shared" si="0"/>
        <v>8000</v>
      </c>
    </row>
    <row r="12" spans="1:4" ht="24.95" customHeight="1" x14ac:dyDescent="0.25">
      <c r="A12" s="6" t="s">
        <v>8</v>
      </c>
      <c r="B12" s="7">
        <v>0</v>
      </c>
      <c r="C12" s="7">
        <f>9000</f>
        <v>9000</v>
      </c>
      <c r="D12" s="8">
        <f t="shared" si="0"/>
        <v>9000</v>
      </c>
    </row>
    <row r="13" spans="1:4" ht="24.95" customHeight="1" x14ac:dyDescent="0.25">
      <c r="A13" s="9" t="s">
        <v>6</v>
      </c>
      <c r="B13" s="7">
        <v>0</v>
      </c>
      <c r="C13" s="7">
        <f>1500+3000</f>
        <v>4500</v>
      </c>
      <c r="D13" s="8">
        <f t="shared" si="0"/>
        <v>4500</v>
      </c>
    </row>
    <row r="14" spans="1:4" ht="24.95" customHeight="1" x14ac:dyDescent="0.25">
      <c r="A14" s="9" t="s">
        <v>9</v>
      </c>
      <c r="B14" s="7">
        <v>1000</v>
      </c>
      <c r="C14" s="7">
        <f>1500+5000</f>
        <v>6500</v>
      </c>
      <c r="D14" s="8">
        <f t="shared" si="0"/>
        <v>7500</v>
      </c>
    </row>
    <row r="15" spans="1:4" ht="24.95" customHeight="1" x14ac:dyDescent="0.25">
      <c r="A15" s="6" t="s">
        <v>6</v>
      </c>
      <c r="B15" s="7">
        <v>1500</v>
      </c>
      <c r="C15" s="7">
        <f>1500+5000</f>
        <v>6500</v>
      </c>
      <c r="D15" s="8">
        <f t="shared" si="0"/>
        <v>8000</v>
      </c>
    </row>
    <row r="16" spans="1:4" ht="24.95" customHeight="1" thickBot="1" x14ac:dyDescent="0.3">
      <c r="A16" s="10" t="s">
        <v>6</v>
      </c>
      <c r="B16" s="11">
        <v>1500</v>
      </c>
      <c r="C16" s="11">
        <f>1500+5000</f>
        <v>6500</v>
      </c>
      <c r="D16" s="12">
        <f t="shared" si="0"/>
        <v>8000</v>
      </c>
    </row>
    <row r="17" spans="1:4" ht="24.95" customHeight="1" thickBot="1" x14ac:dyDescent="0.3">
      <c r="A17" s="13" t="s">
        <v>10</v>
      </c>
      <c r="B17" s="14">
        <f>SUM(B5:B16)</f>
        <v>12000</v>
      </c>
      <c r="C17" s="14">
        <f t="shared" ref="C17:D17" si="1">SUM(C5:C16)</f>
        <v>62500</v>
      </c>
      <c r="D17" s="15">
        <f t="shared" si="1"/>
        <v>74500</v>
      </c>
    </row>
  </sheetData>
  <mergeCells count="1">
    <mergeCell ref="A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nagrody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Olejnik, Lidia</dc:creator>
  <cp:lastModifiedBy>Skrzeczyna, Lidia</cp:lastModifiedBy>
  <dcterms:created xsi:type="dcterms:W3CDTF">2024-02-13T10:07:47Z</dcterms:created>
  <dcterms:modified xsi:type="dcterms:W3CDTF">2024-02-14T07:55:39Z</dcterms:modified>
</cp:coreProperties>
</file>